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SIWZ Przetarg ubezp 2019-2022\"/>
    </mc:Choice>
  </mc:AlternateContent>
  <bookViews>
    <workbookView xWindow="0" yWindow="0" windowWidth="28800" windowHeight="12435" tabRatio="987" activeTab="3"/>
  </bookViews>
  <sheets>
    <sheet name="Budynki " sheetId="1" r:id="rId1"/>
    <sheet name="pozost_śr_trw" sheetId="2" r:id="rId2"/>
    <sheet name="elektronika stacjonarna" sheetId="3" r:id="rId3"/>
    <sheet name="Wykaz pojazdów" sheetId="5" r:id="rId4"/>
  </sheets>
  <definedNames>
    <definedName name="Excel_BuiltIn_Print_Area_1">'Budynki '!$A$1:$E$15</definedName>
    <definedName name="Excel_BuiltIn_Print_Area_1_1">'Budynki '!$A$1:$E$15</definedName>
    <definedName name="_xlnm.Print_Area" localSheetId="0">'Budynki '!$A$1:$G$15</definedName>
  </definedNames>
  <calcPr calcId="152511"/>
</workbook>
</file>

<file path=xl/calcChain.xml><?xml version="1.0" encoding="utf-8"?>
<calcChain xmlns="http://schemas.openxmlformats.org/spreadsheetml/2006/main">
  <c r="D18" i="3" l="1"/>
  <c r="D26" i="3" l="1"/>
  <c r="F12" i="1" l="1"/>
</calcChain>
</file>

<file path=xl/sharedStrings.xml><?xml version="1.0" encoding="utf-8"?>
<sst xmlns="http://schemas.openxmlformats.org/spreadsheetml/2006/main" count="126" uniqueCount="86">
  <si>
    <t xml:space="preserve">Wykaz budynków i budowli do ubezpieczenia od ognia i innych żywiołów </t>
  </si>
  <si>
    <t>Zespół Obsługi Szkół i Przedszkoli w Kadzidle</t>
  </si>
  <si>
    <t>07 – 420 Kadzidło, ul. Targowa 4</t>
  </si>
  <si>
    <t xml:space="preserve"> </t>
  </si>
  <si>
    <t>Lp.</t>
  </si>
  <si>
    <t>Nazwa budynku, adres</t>
  </si>
  <si>
    <t>Rok budowy</t>
  </si>
  <si>
    <t>Powierzchnia użytkowa w m2</t>
  </si>
  <si>
    <t>Konstrukcja budynku (materiał ścian, więźby dachowej i dachu)</t>
  </si>
  <si>
    <t>Wartość odtworzeniowa</t>
  </si>
  <si>
    <t>Zabezpieczenia przeciwpożarowe i przeciwkradzieżowe</t>
  </si>
  <si>
    <t>1.</t>
  </si>
  <si>
    <t xml:space="preserve">Dom nauczyciela, ul. Kościuszki 13, Kadzidło  </t>
  </si>
  <si>
    <t xml:space="preserve">murowany, stropodach, papa </t>
  </si>
  <si>
    <t xml:space="preserve">Zabezpieczenia przeciwpożarowe zgodne z wymaganymi przepisami </t>
  </si>
  <si>
    <t>2.</t>
  </si>
  <si>
    <t>Dom nauczyciela, Jazgarka 54</t>
  </si>
  <si>
    <t>3.</t>
  </si>
  <si>
    <t>4.</t>
  </si>
  <si>
    <t xml:space="preserve">Budynek socjalny, Piasecznia 73 </t>
  </si>
  <si>
    <t>Razem:</t>
  </si>
  <si>
    <t>Liczba pracowników: 11</t>
  </si>
  <si>
    <t>Wartość pozostałych środków trwałych i wyposażenia</t>
  </si>
  <si>
    <t>-</t>
  </si>
  <si>
    <t>do ubezpieczenia od wszystkich ryzyk</t>
  </si>
  <si>
    <t>Nazwa sprzętu</t>
  </si>
  <si>
    <t>Rok produkcji</t>
  </si>
  <si>
    <t>Wartość księgowa brutto (wartość początkowa)</t>
  </si>
  <si>
    <t xml:space="preserve">Komputer Fujitsu </t>
  </si>
  <si>
    <t>lp.</t>
  </si>
  <si>
    <t>Wartość księgowa brutto  (wartość początkowa)</t>
  </si>
  <si>
    <t>WYKAZ POJAZDÓW</t>
  </si>
  <si>
    <t>Nr rejestracyjny</t>
  </si>
  <si>
    <t>Ubezpieczony</t>
  </si>
  <si>
    <t>Marka</t>
  </si>
  <si>
    <t>Typ, model</t>
  </si>
  <si>
    <t>Rodzaj pojazdu</t>
  </si>
  <si>
    <t>Rok Prod.</t>
  </si>
  <si>
    <t>Poj. silnika</t>
  </si>
  <si>
    <t>Nr nadwozia</t>
  </si>
  <si>
    <t>il. miejsc</t>
  </si>
  <si>
    <t>Przebieg</t>
  </si>
  <si>
    <t>Data I rejestracji</t>
  </si>
  <si>
    <t>Wartość</t>
  </si>
  <si>
    <t>Okres ub. OC i NW</t>
  </si>
  <si>
    <t>Okres ub. AC i KR</t>
  </si>
  <si>
    <t>z VAT</t>
  </si>
  <si>
    <t>od</t>
  </si>
  <si>
    <t>do</t>
  </si>
  <si>
    <t>WOS09044</t>
  </si>
  <si>
    <t>Urząd Gminy Kadzidło</t>
  </si>
  <si>
    <t>JELCZ</t>
  </si>
  <si>
    <t>L090M</t>
  </si>
  <si>
    <t>autobus</t>
  </si>
  <si>
    <t>SUSL1422VX0000307</t>
  </si>
  <si>
    <t>43</t>
  </si>
  <si>
    <t>03.11.1999</t>
  </si>
  <si>
    <t>WOS3G65</t>
  </si>
  <si>
    <t>AUTOSAN</t>
  </si>
  <si>
    <t>H9-21</t>
  </si>
  <si>
    <t>01.01.1987</t>
  </si>
  <si>
    <t>WOS18082</t>
  </si>
  <si>
    <t>FORD</t>
  </si>
  <si>
    <t>TRANSIT</t>
  </si>
  <si>
    <t>WFOXXTTFD9P80853</t>
  </si>
  <si>
    <t>13.05.2009</t>
  </si>
  <si>
    <t>Urządzenie wielofunkcyjne</t>
  </si>
  <si>
    <t>Monitor LCD 21"</t>
  </si>
  <si>
    <t>Komputer przenośny</t>
  </si>
  <si>
    <r>
      <t>Łączna wartość pozostałych środków trwałych, środków trwałych niskocennych i wyposażenia</t>
    </r>
    <r>
      <rPr>
        <sz val="10"/>
        <rFont val="Tahoma"/>
        <family val="2"/>
        <charset val="238"/>
      </rPr>
      <t xml:space="preserve"> (z wyłączeniem budynków i budowli, sprzętu elektronicznego wykazanego dalej i pojazdów)</t>
    </r>
  </si>
  <si>
    <t>Wykaz sprzętu elektronicznego</t>
  </si>
  <si>
    <t>2. Za sprzęt elektroniczny przenośny przyjmuje się komputery (laptopy), kamery video itp. sprzęt</t>
  </si>
  <si>
    <t>NIP: 7581042652, Regon: 550440523</t>
  </si>
  <si>
    <t xml:space="preserve">NIP: 7581042652, Regon:550440523 </t>
  </si>
  <si>
    <t>Okres ubezpieczenia: 01.01.2019 – 31.12.2021</t>
  </si>
  <si>
    <t>Załącznik nr 7A</t>
  </si>
  <si>
    <t>Załącznik nr 7B</t>
  </si>
  <si>
    <t>Załącznik nr 7C</t>
  </si>
  <si>
    <t>Załącznik nr 7D</t>
  </si>
  <si>
    <t>1. Za sprzęt elektroniczny stacjonanrny przyjmuje się komputery, centrale telefoniczne, faxy itp. sprzęt nie starszy niż 5 letni (wyprodukowany w roku 2014 i latach następnych)</t>
  </si>
  <si>
    <t xml:space="preserve">nie starszy niż 5 letni (wyprodukowany w roku 2014) </t>
  </si>
  <si>
    <t>Komputer stacjonarny Fujitsu</t>
  </si>
  <si>
    <t>monitor kolorowy LE 20 Fujitsu</t>
  </si>
  <si>
    <t>5.</t>
  </si>
  <si>
    <t>monitor kolorowy LED 18,5"</t>
  </si>
  <si>
    <t>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</si>
</sst>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7" formatCode="#,##0.00\ &quot;zł&quot;;\-#,##0.00\ &quot;zł&quot;"/>
    <numFmt numFmtId="8" formatCode="#,##0.00\ &quot;zł&quot;;[Red]\-#,##0.00\ &quot;zł&quot;"/>
    <numFmt numFmtId="164" formatCode="_-* #,##0.00\ _z_ł_-;\-* #,##0.00\ _z_ł_-;_-* \-??\ _z_ł_-;_-@_-"/>
    <numFmt numFmtId="165" formatCode="0_ ;\-0\ "/>
    <numFmt numFmtId="166" formatCode="#,##0.00&quot; zł&quot;"/>
    <numFmt numFmtId="167" formatCode="_-* #,##0.00\,_z_ł_-;\-* #,##0.00\,_z_ł_-;_-* \-??\ _z_ł_-;_-@_-"/>
    <numFmt numFmtId="168" formatCode="_-* #,##0.00&quot; zł&quot;_-;\-* #,##0.00&quot; zł&quot;_-;_-* \-??&quot; zł&quot;_-;_-@_-"/>
    <numFmt numFmtId="169" formatCode="#,##0.00\ [$zł-415];[Red]\-#,##0.00\ [$zł-415]"/>
    <numFmt numFmtId="170" formatCode="#,##0.00&quot; zł&quot;;[Red]\-#,##0.00&quot; zł&quot;"/>
    <numFmt numFmtId="171" formatCode="_-* #,##0\ _z_ł_-;\-* #,##0\ _z_ł_-;_-* \-??\ _z_ł_-;_-@_-"/>
    <numFmt numFmtId="172" formatCode="dd/mm/yyyy"/>
  </numFmts>
  <fonts count="11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b/>
      <sz val="12"/>
      <name val="Tahoma"/>
      <family val="2"/>
      <charset val="238"/>
    </font>
    <font>
      <sz val="10"/>
      <color indexed="10"/>
      <name val="Tahoma"/>
      <family val="2"/>
      <charset val="238"/>
    </font>
    <font>
      <b/>
      <sz val="8"/>
      <name val="Tahoma"/>
      <family val="2"/>
      <charset val="238"/>
    </font>
    <font>
      <b/>
      <sz val="9"/>
      <name val="Tahoma"/>
      <family val="2"/>
      <charset val="238"/>
    </font>
    <font>
      <sz val="8"/>
      <color indexed="8"/>
      <name val="Tahoma"/>
      <family val="2"/>
      <charset val="238"/>
    </font>
    <font>
      <sz val="8"/>
      <name val="Tahoma"/>
      <family val="2"/>
      <charset val="238"/>
    </font>
    <font>
      <sz val="10"/>
      <color theme="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ill="0" applyBorder="0" applyAlignment="0" applyProtection="0"/>
    <xf numFmtId="168" fontId="1" fillId="0" borderId="0" applyFill="0" applyBorder="0" applyAlignment="0" applyProtection="0"/>
  </cellStyleXfs>
  <cellXfs count="66">
    <xf numFmtId="0" fontId="0" fillId="0" borderId="0" xfId="0"/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2" fillId="0" borderId="0" xfId="0" applyFont="1"/>
    <xf numFmtId="0" fontId="3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5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166" fontId="3" fillId="0" borderId="1" xfId="0" applyNumberFormat="1" applyFont="1" applyBorder="1"/>
    <xf numFmtId="0" fontId="2" fillId="0" borderId="0" xfId="0" applyFont="1" applyBorder="1" applyAlignment="1">
      <alignment horizontal="center"/>
    </xf>
    <xf numFmtId="167" fontId="2" fillId="0" borderId="0" xfId="0" applyNumberFormat="1" applyFont="1" applyBorder="1"/>
    <xf numFmtId="0" fontId="4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166" fontId="3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right"/>
    </xf>
    <xf numFmtId="0" fontId="5" fillId="0" borderId="0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169" fontId="2" fillId="0" borderId="1" xfId="0" applyNumberFormat="1" applyFont="1" applyBorder="1" applyAlignment="1">
      <alignment vertical="center" wrapText="1"/>
    </xf>
    <xf numFmtId="169" fontId="2" fillId="0" borderId="1" xfId="0" applyNumberFormat="1" applyFont="1" applyBorder="1" applyAlignment="1">
      <alignment horizontal="right" vertical="center" wrapText="1"/>
    </xf>
    <xf numFmtId="170" fontId="3" fillId="0" borderId="1" xfId="0" applyNumberFormat="1" applyFont="1" applyBorder="1" applyAlignment="1">
      <alignment vertical="center" wrapText="1"/>
    </xf>
    <xf numFmtId="168" fontId="3" fillId="0" borderId="1" xfId="2" applyFont="1" applyFill="1" applyBorder="1" applyAlignment="1" applyProtection="1">
      <alignment horizontal="right" vertical="center"/>
    </xf>
    <xf numFmtId="168" fontId="2" fillId="0" borderId="1" xfId="2" applyFont="1" applyFill="1" applyBorder="1" applyAlignment="1" applyProtection="1">
      <alignment horizontal="right" vertical="center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71" fontId="9" fillId="0" borderId="1" xfId="1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72" fontId="9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169" fontId="9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8" fontId="2" fillId="0" borderId="1" xfId="0" applyNumberFormat="1" applyFont="1" applyBorder="1" applyAlignment="1">
      <alignment horizontal="right"/>
    </xf>
    <xf numFmtId="7" fontId="2" fillId="0" borderId="1" xfId="2" applyNumberFormat="1" applyFont="1" applyBorder="1" applyAlignment="1">
      <alignment horizontal="right"/>
    </xf>
    <xf numFmtId="0" fontId="10" fillId="0" borderId="1" xfId="0" applyFont="1" applyBorder="1"/>
    <xf numFmtId="0" fontId="3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6" fontId="3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3">
    <cellStyle name="Dziesiętny" xfId="1" builtinId="3"/>
    <cellStyle name="Normalny" xfId="0" builtinId="0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workbookViewId="0">
      <selection activeCell="A4" sqref="A4:G4"/>
    </sheetView>
  </sheetViews>
  <sheetFormatPr defaultColWidth="9" defaultRowHeight="12.75" x14ac:dyDescent="0.2"/>
  <cols>
    <col min="1" max="1" width="3.42578125" style="18" customWidth="1"/>
    <col min="2" max="2" width="42.5703125" style="2" customWidth="1"/>
    <col min="3" max="3" width="15" style="2" customWidth="1"/>
    <col min="4" max="4" width="14.28515625" style="2" customWidth="1"/>
    <col min="5" max="5" width="24.85546875" style="2" customWidth="1"/>
    <col min="6" max="7" width="19.7109375" style="2" customWidth="1"/>
    <col min="8" max="16384" width="9" style="2"/>
  </cols>
  <sheetData>
    <row r="1" spans="1:9" x14ac:dyDescent="0.2">
      <c r="A1" s="1" t="s">
        <v>74</v>
      </c>
      <c r="B1" s="1"/>
      <c r="C1" s="1"/>
      <c r="F1" s="3"/>
      <c r="G1" s="4" t="s">
        <v>75</v>
      </c>
    </row>
    <row r="3" spans="1:9" ht="15" x14ac:dyDescent="0.2">
      <c r="A3" s="57" t="s">
        <v>0</v>
      </c>
      <c r="B3" s="57"/>
      <c r="C3" s="57"/>
      <c r="D3" s="57"/>
      <c r="E3" s="57"/>
      <c r="F3" s="57"/>
      <c r="G3" s="57"/>
    </row>
    <row r="4" spans="1:9" ht="17.100000000000001" customHeight="1" x14ac:dyDescent="0.2">
      <c r="A4" s="58" t="s">
        <v>1</v>
      </c>
      <c r="B4" s="58"/>
      <c r="C4" s="58"/>
      <c r="D4" s="58"/>
      <c r="E4" s="58"/>
      <c r="F4" s="58"/>
      <c r="G4" s="58"/>
    </row>
    <row r="5" spans="1:9" ht="15" x14ac:dyDescent="0.2">
      <c r="A5" s="57" t="s">
        <v>2</v>
      </c>
      <c r="B5" s="57"/>
      <c r="C5" s="57"/>
      <c r="D5" s="57"/>
      <c r="E5" s="57"/>
      <c r="F5" s="57"/>
      <c r="G5" s="57"/>
    </row>
    <row r="6" spans="1:9" ht="15" x14ac:dyDescent="0.2">
      <c r="A6" s="57" t="s">
        <v>72</v>
      </c>
      <c r="B6" s="57"/>
      <c r="C6" s="57"/>
      <c r="D6" s="57"/>
      <c r="E6" s="57"/>
      <c r="F6" s="57"/>
      <c r="G6" s="57"/>
    </row>
    <row r="7" spans="1:9" ht="15" x14ac:dyDescent="0.2">
      <c r="A7" s="57" t="s">
        <v>3</v>
      </c>
      <c r="B7" s="57"/>
      <c r="C7" s="57"/>
      <c r="D7" s="57"/>
      <c r="E7" s="57"/>
      <c r="F7" s="5"/>
    </row>
    <row r="8" spans="1:9" s="9" customFormat="1" ht="51" x14ac:dyDescent="0.2">
      <c r="A8" s="6" t="s">
        <v>4</v>
      </c>
      <c r="B8" s="6" t="s">
        <v>5</v>
      </c>
      <c r="C8" s="6" t="s">
        <v>6</v>
      </c>
      <c r="D8" s="7" t="s">
        <v>7</v>
      </c>
      <c r="E8" s="7" t="s">
        <v>8</v>
      </c>
      <c r="F8" s="7" t="s">
        <v>9</v>
      </c>
      <c r="G8" s="7" t="s">
        <v>10</v>
      </c>
      <c r="H8" s="8"/>
      <c r="I8" s="8"/>
    </row>
    <row r="9" spans="1:9" s="15" customFormat="1" ht="14.85" customHeight="1" x14ac:dyDescent="0.2">
      <c r="A9" s="10" t="s">
        <v>11</v>
      </c>
      <c r="B9" s="11" t="s">
        <v>12</v>
      </c>
      <c r="C9" s="12">
        <v>1964</v>
      </c>
      <c r="D9" s="13">
        <v>130</v>
      </c>
      <c r="E9" s="14" t="s">
        <v>13</v>
      </c>
      <c r="F9" s="14">
        <v>320000</v>
      </c>
      <c r="G9" s="59" t="s">
        <v>14</v>
      </c>
    </row>
    <row r="10" spans="1:9" s="15" customFormat="1" ht="25.5" x14ac:dyDescent="0.2">
      <c r="A10" s="10" t="s">
        <v>15</v>
      </c>
      <c r="B10" s="11" t="s">
        <v>16</v>
      </c>
      <c r="C10" s="12">
        <v>1964</v>
      </c>
      <c r="D10" s="13">
        <v>130</v>
      </c>
      <c r="E10" s="14" t="s">
        <v>13</v>
      </c>
      <c r="F10" s="14">
        <v>320000</v>
      </c>
      <c r="G10" s="59"/>
    </row>
    <row r="11" spans="1:9" s="15" customFormat="1" ht="25.5" x14ac:dyDescent="0.2">
      <c r="A11" s="10">
        <v>3</v>
      </c>
      <c r="B11" s="11" t="s">
        <v>19</v>
      </c>
      <c r="C11" s="12">
        <v>1964</v>
      </c>
      <c r="D11" s="13">
        <v>130</v>
      </c>
      <c r="E11" s="14" t="s">
        <v>13</v>
      </c>
      <c r="F11" s="14">
        <v>320000</v>
      </c>
      <c r="G11" s="59"/>
    </row>
    <row r="12" spans="1:9" x14ac:dyDescent="0.2">
      <c r="A12" s="16"/>
      <c r="C12" s="3"/>
      <c r="D12" s="56" t="s">
        <v>20</v>
      </c>
      <c r="E12" s="56"/>
      <c r="F12" s="17">
        <f>SUM(F9:F11)</f>
        <v>960000</v>
      </c>
    </row>
    <row r="13" spans="1:9" x14ac:dyDescent="0.2">
      <c r="B13" s="2" t="s">
        <v>3</v>
      </c>
    </row>
    <row r="14" spans="1:9" x14ac:dyDescent="0.2">
      <c r="A14" s="1" t="s">
        <v>21</v>
      </c>
      <c r="E14" s="19"/>
      <c r="F14" s="19"/>
    </row>
    <row r="19" spans="2:2" x14ac:dyDescent="0.2">
      <c r="B19" s="2" t="s">
        <v>3</v>
      </c>
    </row>
  </sheetData>
  <sheetProtection selectLockedCells="1" selectUnlockedCells="1"/>
  <mergeCells count="7">
    <mergeCell ref="D12:E12"/>
    <mergeCell ref="A3:G3"/>
    <mergeCell ref="A4:G4"/>
    <mergeCell ref="A5:G5"/>
    <mergeCell ref="A6:G6"/>
    <mergeCell ref="A7:E7"/>
    <mergeCell ref="G9:G11"/>
  </mergeCells>
  <pageMargins left="0.39370078740157483" right="0.39370078740157483" top="0.70866141732283472" bottom="0.15748031496062992" header="0.51181102362204722" footer="0.51181102362204722"/>
  <pageSetup paperSize="9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5"/>
  <sheetViews>
    <sheetView workbookViewId="0">
      <selection activeCell="A22" sqref="A22"/>
    </sheetView>
  </sheetViews>
  <sheetFormatPr defaultRowHeight="12.75" x14ac:dyDescent="0.2"/>
  <cols>
    <col min="1" max="1" width="60.85546875" style="2" customWidth="1"/>
    <col min="2" max="2" width="24.85546875" style="2" customWidth="1"/>
    <col min="3" max="253" width="9" style="2" customWidth="1"/>
    <col min="254" max="16384" width="9.140625" style="3"/>
  </cols>
  <sheetData>
    <row r="1" spans="1:252" x14ac:dyDescent="0.2">
      <c r="A1" s="1" t="s">
        <v>74</v>
      </c>
      <c r="B1" s="4" t="s">
        <v>76</v>
      </c>
    </row>
    <row r="4" spans="1:252" ht="15.2" customHeight="1" x14ac:dyDescent="0.2">
      <c r="A4" s="57" t="s">
        <v>22</v>
      </c>
      <c r="B4" s="57"/>
    </row>
    <row r="5" spans="1:252" ht="15.6" customHeight="1" x14ac:dyDescent="0.2">
      <c r="A5" s="58" t="s">
        <v>1</v>
      </c>
      <c r="B5" s="58"/>
      <c r="C5" s="20"/>
      <c r="D5" s="20"/>
      <c r="E5" s="20"/>
      <c r="F5" s="20"/>
    </row>
    <row r="6" spans="1:252" ht="15" x14ac:dyDescent="0.2">
      <c r="A6" s="57" t="s">
        <v>2</v>
      </c>
      <c r="B6" s="57"/>
      <c r="C6" s="5"/>
      <c r="D6" s="5"/>
      <c r="E6" s="5"/>
      <c r="F6" s="5"/>
    </row>
    <row r="7" spans="1:252" ht="15" x14ac:dyDescent="0.2">
      <c r="A7" s="57" t="s">
        <v>73</v>
      </c>
      <c r="B7" s="57"/>
      <c r="C7" s="5"/>
      <c r="D7" s="5"/>
      <c r="E7" s="5"/>
      <c r="F7" s="5"/>
    </row>
    <row r="8" spans="1:252" x14ac:dyDescent="0.2">
      <c r="A8" s="21"/>
      <c r="B8" s="21"/>
    </row>
    <row r="10" spans="1:252" ht="12.95" customHeight="1" x14ac:dyDescent="0.2">
      <c r="A10" s="60" t="s">
        <v>69</v>
      </c>
      <c r="B10" s="61">
        <v>61475.47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</row>
    <row r="11" spans="1:252" ht="45" customHeight="1" x14ac:dyDescent="0.2">
      <c r="A11" s="60"/>
      <c r="B11" s="61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</row>
    <row r="12" spans="1:252" x14ac:dyDescent="0.2">
      <c r="A12" s="22"/>
      <c r="B12" s="2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</row>
    <row r="13" spans="1:252" x14ac:dyDescent="0.2">
      <c r="A13" s="22"/>
      <c r="B13" s="2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</row>
    <row r="14" spans="1:252" x14ac:dyDescent="0.2">
      <c r="A14" s="24"/>
      <c r="B14" s="24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</row>
    <row r="15" spans="1:252" x14ac:dyDescent="0.2">
      <c r="A15" s="24" t="s">
        <v>3</v>
      </c>
      <c r="B15" s="24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</row>
  </sheetData>
  <sheetProtection selectLockedCells="1" selectUnlockedCells="1"/>
  <mergeCells count="6">
    <mergeCell ref="A4:B4"/>
    <mergeCell ref="A5:B5"/>
    <mergeCell ref="A6:B6"/>
    <mergeCell ref="A7:B7"/>
    <mergeCell ref="A10:A11"/>
    <mergeCell ref="B10:B11"/>
  </mergeCells>
  <pageMargins left="0.99027777777777781" right="0.78749999999999998" top="0.78749999999999998" bottom="0.78749999999999998" header="0.51180555555555551" footer="0.51180555555555551"/>
  <pageSetup paperSize="9" scale="98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D12" sqref="D12:D17"/>
    </sheetView>
  </sheetViews>
  <sheetFormatPr defaultColWidth="9" defaultRowHeight="12.75" x14ac:dyDescent="0.2"/>
  <cols>
    <col min="1" max="1" width="4.140625" style="2" customWidth="1"/>
    <col min="2" max="2" width="45.28515625" style="2" customWidth="1"/>
    <col min="3" max="3" width="13.140625" style="2" customWidth="1"/>
    <col min="4" max="4" width="26.5703125" style="2" customWidth="1"/>
    <col min="5" max="5" width="9" style="2"/>
    <col min="6" max="6" width="11.5703125" style="2" customWidth="1"/>
    <col min="7" max="16384" width="9" style="2"/>
  </cols>
  <sheetData>
    <row r="1" spans="1:6" x14ac:dyDescent="0.2">
      <c r="A1" s="1" t="s">
        <v>74</v>
      </c>
      <c r="B1" s="1"/>
      <c r="D1" s="4" t="s">
        <v>77</v>
      </c>
    </row>
    <row r="2" spans="1:6" ht="15" x14ac:dyDescent="0.2">
      <c r="D2" s="25"/>
    </row>
    <row r="3" spans="1:6" ht="15" x14ac:dyDescent="0.2">
      <c r="A3" s="57" t="s">
        <v>70</v>
      </c>
      <c r="B3" s="57"/>
      <c r="C3" s="57"/>
      <c r="D3" s="57"/>
    </row>
    <row r="4" spans="1:6" ht="15.2" customHeight="1" x14ac:dyDescent="0.2">
      <c r="A4" s="57" t="s">
        <v>24</v>
      </c>
      <c r="B4" s="57"/>
      <c r="C4" s="57"/>
      <c r="D4" s="57"/>
    </row>
    <row r="5" spans="1:6" ht="15.6" customHeight="1" x14ac:dyDescent="0.2">
      <c r="A5" s="58" t="s">
        <v>1</v>
      </c>
      <c r="B5" s="58"/>
      <c r="C5" s="58"/>
      <c r="D5" s="58"/>
      <c r="E5" s="20"/>
      <c r="F5" s="20"/>
    </row>
    <row r="6" spans="1:6" ht="15" x14ac:dyDescent="0.2">
      <c r="A6" s="57" t="s">
        <v>2</v>
      </c>
      <c r="B6" s="57"/>
      <c r="C6" s="57"/>
      <c r="D6" s="57"/>
      <c r="E6" s="5"/>
      <c r="F6" s="5"/>
    </row>
    <row r="7" spans="1:6" ht="15" x14ac:dyDescent="0.2">
      <c r="A7" s="57" t="s">
        <v>72</v>
      </c>
      <c r="B7" s="57"/>
      <c r="C7" s="57"/>
      <c r="D7" s="57"/>
      <c r="E7" s="5"/>
      <c r="F7" s="5"/>
    </row>
    <row r="8" spans="1:6" ht="15" x14ac:dyDescent="0.2">
      <c r="A8" s="5"/>
      <c r="B8" s="5"/>
      <c r="C8" s="5"/>
      <c r="D8" s="5"/>
      <c r="E8" s="5"/>
      <c r="F8" s="5"/>
    </row>
    <row r="9" spans="1:6" ht="25.5" customHeight="1" x14ac:dyDescent="0.2">
      <c r="A9" s="63" t="s">
        <v>79</v>
      </c>
      <c r="B9" s="63"/>
      <c r="C9" s="63"/>
      <c r="D9" s="63"/>
    </row>
    <row r="11" spans="1:6" ht="25.5" x14ac:dyDescent="0.2">
      <c r="A11" s="7" t="s">
        <v>4</v>
      </c>
      <c r="B11" s="7" t="s">
        <v>25</v>
      </c>
      <c r="C11" s="7" t="s">
        <v>26</v>
      </c>
      <c r="D11" s="7" t="s">
        <v>27</v>
      </c>
    </row>
    <row r="12" spans="1:6" x14ac:dyDescent="0.2">
      <c r="A12" s="52" t="s">
        <v>11</v>
      </c>
      <c r="B12" s="29" t="s">
        <v>66</v>
      </c>
      <c r="C12" s="52">
        <v>2014</v>
      </c>
      <c r="D12" s="31">
        <v>10999.89</v>
      </c>
    </row>
    <row r="13" spans="1:6" x14ac:dyDescent="0.2">
      <c r="A13" s="52" t="s">
        <v>15</v>
      </c>
      <c r="B13" s="29" t="s">
        <v>67</v>
      </c>
      <c r="C13" s="52">
        <v>2015</v>
      </c>
      <c r="D13" s="31">
        <v>552.39</v>
      </c>
    </row>
    <row r="14" spans="1:6" x14ac:dyDescent="0.2">
      <c r="A14" s="52" t="s">
        <v>17</v>
      </c>
      <c r="B14" s="29" t="s">
        <v>28</v>
      </c>
      <c r="C14" s="52">
        <v>2015</v>
      </c>
      <c r="D14" s="30">
        <v>2500</v>
      </c>
    </row>
    <row r="15" spans="1:6" x14ac:dyDescent="0.2">
      <c r="A15" s="52" t="s">
        <v>18</v>
      </c>
      <c r="B15" s="55" t="s">
        <v>81</v>
      </c>
      <c r="C15" s="28">
        <v>2016</v>
      </c>
      <c r="D15" s="54">
        <v>3498.02</v>
      </c>
    </row>
    <row r="16" spans="1:6" x14ac:dyDescent="0.2">
      <c r="A16" s="52" t="s">
        <v>83</v>
      </c>
      <c r="B16" s="27" t="s">
        <v>82</v>
      </c>
      <c r="C16" s="28">
        <v>2016</v>
      </c>
      <c r="D16" s="53">
        <v>497.05</v>
      </c>
    </row>
    <row r="17" spans="1:4" x14ac:dyDescent="0.2">
      <c r="A17" s="52" t="s">
        <v>85</v>
      </c>
      <c r="B17" s="27" t="s">
        <v>84</v>
      </c>
      <c r="C17" s="28">
        <v>2017</v>
      </c>
      <c r="D17" s="53">
        <v>490.77</v>
      </c>
    </row>
    <row r="18" spans="1:4" x14ac:dyDescent="0.2">
      <c r="B18" s="26"/>
      <c r="C18" s="37" t="s">
        <v>20</v>
      </c>
      <c r="D18" s="32">
        <f>SUM(D12:D17)</f>
        <v>18538.12</v>
      </c>
    </row>
    <row r="21" spans="1:4" x14ac:dyDescent="0.2">
      <c r="A21" s="62" t="s">
        <v>71</v>
      </c>
      <c r="B21" s="62"/>
      <c r="C21" s="62"/>
      <c r="D21" s="62"/>
    </row>
    <row r="22" spans="1:4" x14ac:dyDescent="0.2">
      <c r="A22" s="62" t="s">
        <v>80</v>
      </c>
      <c r="B22" s="62"/>
      <c r="C22" s="62"/>
      <c r="D22" s="62"/>
    </row>
    <row r="23" spans="1:4" x14ac:dyDescent="0.2">
      <c r="A23" s="18"/>
      <c r="B23" s="18"/>
      <c r="C23" s="18"/>
      <c r="D23" s="18"/>
    </row>
    <row r="24" spans="1:4" ht="25.5" x14ac:dyDescent="0.2">
      <c r="A24" s="7" t="s">
        <v>29</v>
      </c>
      <c r="B24" s="7" t="s">
        <v>25</v>
      </c>
      <c r="C24" s="7" t="s">
        <v>26</v>
      </c>
      <c r="D24" s="7" t="s">
        <v>30</v>
      </c>
    </row>
    <row r="25" spans="1:4" x14ac:dyDescent="0.2">
      <c r="A25" s="13" t="s">
        <v>11</v>
      </c>
      <c r="B25" s="29" t="s">
        <v>68</v>
      </c>
      <c r="C25" s="13">
        <v>2014</v>
      </c>
      <c r="D25" s="34">
        <v>3461.22</v>
      </c>
    </row>
    <row r="26" spans="1:4" x14ac:dyDescent="0.2">
      <c r="A26" s="3"/>
      <c r="B26" s="3"/>
      <c r="C26" s="37" t="s">
        <v>20</v>
      </c>
      <c r="D26" s="33">
        <f>SUM(D25:D25)</f>
        <v>3461.22</v>
      </c>
    </row>
  </sheetData>
  <sheetProtection selectLockedCells="1" selectUnlockedCells="1"/>
  <mergeCells count="8">
    <mergeCell ref="A21:D21"/>
    <mergeCell ref="A22:D22"/>
    <mergeCell ref="A9:D9"/>
    <mergeCell ref="A3:D3"/>
    <mergeCell ref="A4:D4"/>
    <mergeCell ref="A5:D5"/>
    <mergeCell ref="A6:D6"/>
    <mergeCell ref="A7:D7"/>
  </mergeCells>
  <pageMargins left="0.78749999999999998" right="0.39374999999999999" top="0.39374999999999999" bottom="0.39374999999999999" header="0.51180555555555551" footer="0.51180555555555551"/>
  <pageSetup paperSize="9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1"/>
  <sheetViews>
    <sheetView tabSelected="1" workbookViewId="0">
      <selection activeCell="M9" sqref="M9:M11"/>
    </sheetView>
  </sheetViews>
  <sheetFormatPr defaultRowHeight="12.75" x14ac:dyDescent="0.2"/>
  <cols>
    <col min="1" max="1" width="3.140625" style="18" customWidth="1"/>
    <col min="2" max="2" width="11.85546875" style="2" customWidth="1"/>
    <col min="3" max="3" width="14.140625" style="2" customWidth="1"/>
    <col min="4" max="4" width="8.28515625" style="2" customWidth="1"/>
    <col min="5" max="5" width="9.7109375" style="2" customWidth="1"/>
    <col min="6" max="6" width="12.7109375" style="2" customWidth="1"/>
    <col min="7" max="7" width="8.5703125" style="2" customWidth="1"/>
    <col min="8" max="8" width="9.42578125" style="2" customWidth="1"/>
    <col min="9" max="9" width="17.85546875" style="2" customWidth="1"/>
    <col min="10" max="10" width="6.85546875" style="2" customWidth="1"/>
    <col min="11" max="11" width="8" style="2" customWidth="1"/>
    <col min="12" max="12" width="11.85546875" style="2" customWidth="1"/>
    <col min="13" max="13" width="10.85546875" style="2" customWidth="1"/>
    <col min="14" max="15" width="9" style="2" customWidth="1"/>
    <col min="16" max="17" width="9.28515625" style="2" customWidth="1"/>
    <col min="18" max="255" width="9" style="2" customWidth="1"/>
    <col min="256" max="16384" width="9.140625" style="3"/>
  </cols>
  <sheetData>
    <row r="1" spans="1:17" x14ac:dyDescent="0.2">
      <c r="A1" s="36"/>
      <c r="B1" s="36"/>
      <c r="C1" s="36"/>
      <c r="P1" s="56" t="s">
        <v>78</v>
      </c>
      <c r="Q1" s="56"/>
    </row>
    <row r="2" spans="1:17" ht="15" x14ac:dyDescent="0.2">
      <c r="A2" s="57" t="s">
        <v>31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17" ht="15.6" customHeight="1" x14ac:dyDescent="0.2">
      <c r="A3" s="58" t="s">
        <v>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17" ht="15.6" customHeight="1" x14ac:dyDescent="0.2">
      <c r="A4" s="57" t="s">
        <v>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1:17" ht="15.75" customHeight="1" x14ac:dyDescent="0.2">
      <c r="A5" s="57" t="s">
        <v>72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</row>
    <row r="6" spans="1:17" ht="15.75" customHeight="1" x14ac:dyDescent="0.2">
      <c r="A6" s="35"/>
      <c r="B6" s="35"/>
      <c r="C6" s="35"/>
      <c r="D6" s="35"/>
    </row>
    <row r="7" spans="1:17" s="39" customFormat="1" ht="15" customHeight="1" x14ac:dyDescent="0.2">
      <c r="A7" s="65" t="s">
        <v>4</v>
      </c>
      <c r="B7" s="64" t="s">
        <v>32</v>
      </c>
      <c r="C7" s="65" t="s">
        <v>33</v>
      </c>
      <c r="D7" s="65" t="s">
        <v>34</v>
      </c>
      <c r="E7" s="64" t="s">
        <v>35</v>
      </c>
      <c r="F7" s="64" t="s">
        <v>36</v>
      </c>
      <c r="G7" s="64" t="s">
        <v>37</v>
      </c>
      <c r="H7" s="64" t="s">
        <v>38</v>
      </c>
      <c r="I7" s="65" t="s">
        <v>39</v>
      </c>
      <c r="J7" s="64" t="s">
        <v>40</v>
      </c>
      <c r="K7" s="64" t="s">
        <v>41</v>
      </c>
      <c r="L7" s="64" t="s">
        <v>42</v>
      </c>
      <c r="M7" s="38" t="s">
        <v>43</v>
      </c>
      <c r="N7" s="65" t="s">
        <v>44</v>
      </c>
      <c r="O7" s="65"/>
      <c r="P7" s="65" t="s">
        <v>45</v>
      </c>
      <c r="Q7" s="65"/>
    </row>
    <row r="8" spans="1:17" s="41" customFormat="1" ht="11.25" x14ac:dyDescent="0.2">
      <c r="A8" s="65"/>
      <c r="B8" s="65"/>
      <c r="C8" s="65"/>
      <c r="D8" s="65"/>
      <c r="E8" s="64"/>
      <c r="F8" s="64"/>
      <c r="G8" s="64"/>
      <c r="H8" s="64"/>
      <c r="I8" s="65"/>
      <c r="J8" s="64"/>
      <c r="K8" s="64"/>
      <c r="L8" s="64"/>
      <c r="M8" s="38" t="s">
        <v>46</v>
      </c>
      <c r="N8" s="40" t="s">
        <v>47</v>
      </c>
      <c r="O8" s="40" t="s">
        <v>48</v>
      </c>
      <c r="P8" s="40" t="s">
        <v>47</v>
      </c>
      <c r="Q8" s="40" t="s">
        <v>48</v>
      </c>
    </row>
    <row r="9" spans="1:17" s="49" customFormat="1" ht="21" x14ac:dyDescent="0.2">
      <c r="A9" s="42" t="s">
        <v>11</v>
      </c>
      <c r="B9" s="43" t="s">
        <v>49</v>
      </c>
      <c r="C9" s="43" t="s">
        <v>50</v>
      </c>
      <c r="D9" s="44" t="s">
        <v>51</v>
      </c>
      <c r="E9" s="44" t="s">
        <v>52</v>
      </c>
      <c r="F9" s="42" t="s">
        <v>53</v>
      </c>
      <c r="G9" s="44">
        <v>1999</v>
      </c>
      <c r="H9" s="44">
        <v>4580</v>
      </c>
      <c r="I9" s="45" t="s">
        <v>54</v>
      </c>
      <c r="J9" s="46" t="s">
        <v>55</v>
      </c>
      <c r="K9" s="46" t="s">
        <v>23</v>
      </c>
      <c r="L9" s="44" t="s">
        <v>56</v>
      </c>
      <c r="M9" s="47" t="s">
        <v>23</v>
      </c>
      <c r="N9" s="48">
        <v>43466</v>
      </c>
      <c r="O9" s="48">
        <v>44561</v>
      </c>
      <c r="P9" s="48" t="s">
        <v>23</v>
      </c>
      <c r="Q9" s="48" t="s">
        <v>23</v>
      </c>
    </row>
    <row r="10" spans="1:17" s="49" customFormat="1" ht="21" x14ac:dyDescent="0.2">
      <c r="A10" s="42" t="s">
        <v>15</v>
      </c>
      <c r="B10" s="43" t="s">
        <v>57</v>
      </c>
      <c r="C10" s="43" t="s">
        <v>50</v>
      </c>
      <c r="D10" s="44" t="s">
        <v>58</v>
      </c>
      <c r="E10" s="44" t="s">
        <v>59</v>
      </c>
      <c r="F10" s="42" t="s">
        <v>53</v>
      </c>
      <c r="G10" s="44">
        <v>1987</v>
      </c>
      <c r="H10" s="44">
        <v>6540</v>
      </c>
      <c r="I10" s="45">
        <v>571115</v>
      </c>
      <c r="J10" s="50">
        <v>52</v>
      </c>
      <c r="K10" s="46" t="s">
        <v>23</v>
      </c>
      <c r="L10" s="44" t="s">
        <v>60</v>
      </c>
      <c r="M10" s="47" t="s">
        <v>23</v>
      </c>
      <c r="N10" s="48">
        <v>43466</v>
      </c>
      <c r="O10" s="48">
        <v>44561</v>
      </c>
      <c r="P10" s="48" t="s">
        <v>23</v>
      </c>
      <c r="Q10" s="48" t="s">
        <v>23</v>
      </c>
    </row>
    <row r="11" spans="1:17" s="49" customFormat="1" ht="21" x14ac:dyDescent="0.2">
      <c r="A11" s="42" t="s">
        <v>17</v>
      </c>
      <c r="B11" s="43" t="s">
        <v>61</v>
      </c>
      <c r="C11" s="43" t="s">
        <v>50</v>
      </c>
      <c r="D11" s="44" t="s">
        <v>62</v>
      </c>
      <c r="E11" s="44" t="s">
        <v>63</v>
      </c>
      <c r="F11" s="42" t="s">
        <v>53</v>
      </c>
      <c r="G11" s="43">
        <v>2009</v>
      </c>
      <c r="H11" s="44">
        <v>2402</v>
      </c>
      <c r="I11" s="45" t="s">
        <v>64</v>
      </c>
      <c r="J11" s="50">
        <v>17</v>
      </c>
      <c r="K11" s="46"/>
      <c r="L11" s="44" t="s">
        <v>65</v>
      </c>
      <c r="M11" s="51">
        <v>78000</v>
      </c>
      <c r="N11" s="48">
        <v>43466</v>
      </c>
      <c r="O11" s="48">
        <v>44561</v>
      </c>
      <c r="P11" s="48">
        <v>43466</v>
      </c>
      <c r="Q11" s="48">
        <v>44561</v>
      </c>
    </row>
  </sheetData>
  <sheetProtection selectLockedCells="1" selectUnlockedCells="1"/>
  <mergeCells count="19">
    <mergeCell ref="P1:Q1"/>
    <mergeCell ref="A2:Q2"/>
    <mergeCell ref="A3:Q3"/>
    <mergeCell ref="A4:Q4"/>
    <mergeCell ref="A5:Q5"/>
    <mergeCell ref="A7:A8"/>
    <mergeCell ref="B7:B8"/>
    <mergeCell ref="C7:C8"/>
    <mergeCell ref="D7:D8"/>
    <mergeCell ref="E7:E8"/>
    <mergeCell ref="L7:L8"/>
    <mergeCell ref="N7:O7"/>
    <mergeCell ref="P7:Q7"/>
    <mergeCell ref="F7:F8"/>
    <mergeCell ref="G7:G8"/>
    <mergeCell ref="H7:H8"/>
    <mergeCell ref="I7:I8"/>
    <mergeCell ref="J7:J8"/>
    <mergeCell ref="K7:K8"/>
  </mergeCells>
  <printOptions horizontalCentered="1" verticalCentered="1"/>
  <pageMargins left="0" right="0" top="1.1402777777777777" bottom="0.25" header="0.51180555555555551" footer="0.51180555555555551"/>
  <pageSetup paperSize="9" scale="83" firstPageNumber="0" orientation="landscape" horizontalDpi="300" verticalDpi="300" r:id="rId1"/>
  <headerFooter alignWithMargins="0"/>
  <ignoredErrors>
    <ignoredError sqref="J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3</vt:i4>
      </vt:variant>
    </vt:vector>
  </HeadingPairs>
  <TitlesOfParts>
    <vt:vector size="7" baseType="lpstr">
      <vt:lpstr>Budynki </vt:lpstr>
      <vt:lpstr>pozost_śr_trw</vt:lpstr>
      <vt:lpstr>elektronika stacjonarna</vt:lpstr>
      <vt:lpstr>Wykaz pojazdów</vt:lpstr>
      <vt:lpstr>Excel_BuiltIn_Print_Area_1</vt:lpstr>
      <vt:lpstr>Excel_BuiltIn_Print_Area_1_1</vt:lpstr>
      <vt:lpstr>'Budynki 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Wiesław</dc:creator>
  <cp:lastModifiedBy>Administrator</cp:lastModifiedBy>
  <cp:lastPrinted>2018-09-17T06:19:57Z</cp:lastPrinted>
  <dcterms:created xsi:type="dcterms:W3CDTF">2015-10-30T11:38:58Z</dcterms:created>
  <dcterms:modified xsi:type="dcterms:W3CDTF">2018-09-17T06:20:00Z</dcterms:modified>
</cp:coreProperties>
</file>